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2F95E029-FD3F-47D7-A572-9D44EF25E806}"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H25" i="1"/>
  <c r="H6" i="1"/>
  <c r="H7" i="1"/>
  <c r="H8" i="1"/>
  <c r="H9" i="1"/>
  <c r="H10" i="1"/>
  <c r="H11" i="1"/>
  <c r="H12" i="1"/>
  <c r="H13" i="1"/>
  <c r="H14" i="1"/>
  <c r="H15" i="1"/>
  <c r="H17" i="1"/>
  <c r="H18" i="1"/>
  <c r="H19" i="1"/>
  <c r="H20" i="1"/>
  <c r="H21" i="1"/>
  <c r="H22" i="1"/>
  <c r="H23" i="1"/>
  <c r="H24" i="1"/>
  <c r="H5" i="1"/>
  <c r="H4" i="1"/>
</calcChain>
</file>

<file path=xl/sharedStrings.xml><?xml version="1.0" encoding="utf-8"?>
<sst xmlns="http://schemas.openxmlformats.org/spreadsheetml/2006/main" count="97" uniqueCount="73">
  <si>
    <t>Pozicija</t>
  </si>
  <si>
    <t>Opis</t>
  </si>
  <si>
    <t>Ime svetilke, koda</t>
  </si>
  <si>
    <t>S1</t>
  </si>
  <si>
    <t>S7</t>
  </si>
  <si>
    <t>S2</t>
  </si>
  <si>
    <t>S4</t>
  </si>
  <si>
    <t>S3</t>
  </si>
  <si>
    <t>S6</t>
  </si>
  <si>
    <t>S10</t>
  </si>
  <si>
    <t>S11</t>
  </si>
  <si>
    <t>S14</t>
  </si>
  <si>
    <t>S15</t>
  </si>
  <si>
    <t>S18</t>
  </si>
  <si>
    <t>S19</t>
  </si>
  <si>
    <t>S26</t>
  </si>
  <si>
    <t>S28</t>
  </si>
  <si>
    <t>S29</t>
  </si>
  <si>
    <t>Vgradna LED svetilka dimenzij 600x100x95mm. Svetlobni vir: PCB LED moduli visoke svetilnosti, mid-power SMD LED, CRI &gt; 80, barva svetlobe 4000K, barvno odstopanje MacAdam ≤ 3, 50.000h L90 B10. Optika: Prizmatični PMMA prosojnik. Ohišje: Jeklena pločevina, prašno barvana. Napajalnik: Integriran visoko učinkoviti LED konverter s konstantnim tokom. IP zaščita: 43. Svetlobni tok: minimalno 1100lm. Električna poraba: maksimalno 10W. SPEC IZVEDBA SVETILKE
PRIMERNA ZA TIP STROPA Dampa</t>
  </si>
  <si>
    <t>S6B</t>
  </si>
  <si>
    <t>S6C</t>
  </si>
  <si>
    <t>S8.1</t>
  </si>
  <si>
    <t>S8.2</t>
  </si>
  <si>
    <t>S8A.2</t>
  </si>
  <si>
    <t>S8A.3</t>
  </si>
  <si>
    <t>Količina</t>
  </si>
  <si>
    <t>Projektantski opis svetilk za objekt UKC MB OB5 pediatrija zamenjava obstoječih svetilk na LED tehnologijo</t>
  </si>
  <si>
    <t>*dobava in montaža</t>
  </si>
  <si>
    <t>Enota</t>
  </si>
  <si>
    <t>Cena/Enoto*</t>
  </si>
  <si>
    <t>Cena*</t>
  </si>
  <si>
    <t>kos</t>
  </si>
  <si>
    <t>S12</t>
  </si>
  <si>
    <t>Intra 106 MC SPEC "DAMPA" PR 2300 lm 20 W 840- 1250x100 mm IP43 white,  -S1 verzija ali enakovredno</t>
  </si>
  <si>
    <t>Intra 106 MC SPEC "DAMPA" PR 3300 lm 23 W 840- 1250x200 mm IP43 white, -S1 verzija ali enakovredno</t>
  </si>
  <si>
    <t>Intra 106 MC SPEC "DAMPA" PR 1100 lm 10 W 840- 600x100 mm IP43 white, S1 verzija ali enakovredno</t>
  </si>
  <si>
    <t>Intra 106 MC SPEC "DAMPA" PR 1600 lm 18 W 840- 600x200 mm IP43 white, S1 verzija ali enakovredno</t>
  </si>
  <si>
    <t>Intra 5700 5200 lm 34 W 840 FO 101x1277mm IP66 ali enakovredno</t>
  </si>
  <si>
    <t>Intra 5700 4800 lm 30 W 840 FO 101x1573mm IP66 ali enakovredno</t>
  </si>
  <si>
    <t>Intra 5700 1900 lm 13 W 840 FO 101x620mm IP66 ali enakovredno</t>
  </si>
  <si>
    <t>Kalis 55 W SOP 1000lm 10W 840 L565 mm FO IP44 white ali enakovredno</t>
  </si>
  <si>
    <t>Intra 106 PL 6060BL DPR 4400 lm 30W 900mA 35V 940 595x595mm IP54 white 900 mA ali enakovredno                                                                                                                                                       106 PL driver 36W 900mA 40V FO with connector ali enakovredno</t>
  </si>
  <si>
    <t>Intra 106 PL 6060BL DPR 4400 lm 30W 900mA 35V 940 595x595mm IP54 white 700 mA ali enakovredno                                                                                                                                                       106 PL driver 36W 900mA 40V FO with connector ali enakovredno</t>
  </si>
  <si>
    <t>Intra 106 PL 30120BL DPR 4200 lm 31W 900mA 35V 940 295x1195mm IP54 white 500 mA ali enakovredno                                                                                                                                                       106 PL driver 36W 900mA 40V FO with connector ali enakovredno                                                                              106 PL Ceiling Mounting frame 300x1200 mm ali enakovredno</t>
  </si>
  <si>
    <t>106 PL 30120BL DPR 4200 lm 31W 900mA 35V 940 295x1195mm IP54 white 700 mA ali enakovredno                                                                                                                                                       106 PL driver 36W 900mA 40V FO with connector ali enakovredno                                                                              106 PL Ceiling Mounting frame 300x1200 mm ali enakovredno</t>
  </si>
  <si>
    <t>Intra Demi C  LGOW90 3300 lm 26 W 940 FO 586x586 mm IP20 white, S1 verzija ali enakovredno</t>
  </si>
  <si>
    <t>Intra Demi C LGOW90 6000 lm 44 W 940 FO 250x1500 mm IP20 white. -S1 verzija ali enakovredno</t>
  </si>
  <si>
    <t>Intra Demi C LGOW90 5000 lm 32 W 940 FO 250x1200 mm IP20 white, -S1 verzija ali enakovredno</t>
  </si>
  <si>
    <t>Intra Kalis 55 W SOP 2200 lm 20 W 840 L1219 mm FO IP44 white ali enakovredno</t>
  </si>
  <si>
    <t>Intra Demi RV LGOW90 3300 lm 29 W 940 FO 180x1197 mm IP20 white, -S1 verzija ali enakovredno</t>
  </si>
  <si>
    <t>Intra ETA DI 1550 lm 11 W 840 FO IP65 white ali enakovredno</t>
  </si>
  <si>
    <t>Intra NARRO SOP 1150-2250 lm 9-19 W 350-750 mA 26 V 840 IP44 white/white ali enakovredno</t>
  </si>
  <si>
    <t>Intra Nitor RV SOP 1150-2200 lm 9-18 W 350-700 mA 26 V 840 D220 mm IP44 ali enakovredno                                                                                                                                                       Driver PF40 40W 300-1050mA max.44V FO ali enakovredno</t>
  </si>
  <si>
    <t>Intra LINELED CS SOP 1100 lm 18 W 940 L1417 mm IP40 white ali enakovredno                                                                                                                                                       Driver LC 35W 24V FO ali enakovredno</t>
  </si>
  <si>
    <t>Intra LINELED CS SOP 200 lm 4 W 940 L317 mm IP40 white ali enakovredno                                                                                                                                                     Driver LC 35W 24V FO ali enakovredno</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</si>
  <si>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</si>
  <si>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</si>
  <si>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 xml:space="preserve">Vgradna LED svetilka dimenzij 600x200x95mm.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1600lm. Električna poraba: maksimalno 18W. SPEC IZVEDBA SVETILKE
PRIMERNA ZA TIP STROPA Dampa.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</si>
  <si>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</si>
  <si>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</si>
  <si>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minimalno1900lm. Električna poraba: maksimalno 13W, svetilka ima prigrajen modul varnostne razsvetljave EM 1h.kot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</si>
  <si>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</si>
  <si>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</si>
  <si>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</si>
  <si>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</si>
  <si>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</si>
  <si>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20W.kot npr </t>
  </si>
  <si>
    <t>Vgradna  LED svetilka  dimenzij 1197*180*35mm,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33000lm. Električna poraba: maksimalno 29W.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</si>
  <si>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</si>
  <si>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Vgradni LED downlighter z vidnim dimenzij 220*220mm. Svetlobni vir: PCB LED moduli visoke svetilnosti, mid-power SMD LED, CRI &gt; 80, barva svetlobe 4000K, barvno odstopanje MacAdam ≤ 3, 50.000h L80 B10. Hladilni sistem: Pasivni hladilnik iz tlačno litega aluminija. Optika: Mikroprizmatični PMMA prosojnik. Ohišje: Polikarbonat, bele barve. Napajalnik: LED konverter s konstantnim tokom. IP zaščita: 44. Svetlobni tok: minimalno 2250lm. Električna poraba: maksimalno 19W. kot npr</t>
  </si>
  <si>
    <t>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</si>
  <si>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18W.kot npr </t>
  </si>
  <si>
    <t>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</si>
</sst>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2"/>
      <name val="Calibri"/>
      <family val="2"/>
      <charset val="238"/>
    </font>
    <font>
      <b/>
      <sz val="11"/>
      <color rgb="FF0070C0"/>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12" fillId="0" borderId="0"/>
  </cellStyleXfs>
  <cellXfs count="30">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13"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left" vertical="top" wrapText="1"/>
    </xf>
    <xf numFmtId="0" fontId="14" fillId="0" borderId="0" xfId="0" applyFont="1" applyAlignment="1">
      <alignment vertical="top"/>
    </xf>
    <xf numFmtId="0" fontId="6" fillId="0" borderId="0" xfId="0" applyFont="1" applyAlignment="1">
      <alignment vertical="top" wrapText="1"/>
    </xf>
    <xf numFmtId="0" fontId="13" fillId="0" borderId="0" xfId="1" applyFont="1" applyAlignment="1">
      <alignment vertical="top"/>
    </xf>
    <xf numFmtId="0" fontId="8" fillId="0" borderId="0" xfId="0" applyFont="1" applyAlignment="1">
      <alignment horizontal="right" vertical="top" wrapText="1"/>
    </xf>
    <xf numFmtId="0" fontId="10" fillId="0" borderId="0" xfId="0" applyFont="1"/>
    <xf numFmtId="0" fontId="9" fillId="0" borderId="0" xfId="0" applyFont="1"/>
    <xf numFmtId="0" fontId="11" fillId="0" borderId="0" xfId="0" applyFont="1"/>
    <xf numFmtId="0" fontId="10" fillId="0" borderId="0" xfId="0" applyFont="1" applyAlignment="1">
      <alignment wrapText="1"/>
    </xf>
    <xf numFmtId="0" fontId="13" fillId="0" borderId="1" xfId="1" applyFont="1" applyBorder="1" applyAlignment="1">
      <alignment vertical="top" wrapText="1"/>
    </xf>
    <xf numFmtId="0" fontId="15" fillId="0" borderId="1" xfId="0" applyFont="1" applyBorder="1" applyAlignment="1">
      <alignment vertical="top"/>
    </xf>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6"/>
  <sheetViews>
    <sheetView tabSelected="1" zoomScale="85" zoomScaleNormal="85" workbookViewId="0">
      <selection activeCell="D5" sqref="D5"/>
    </sheetView>
  </sheetViews>
  <sheetFormatPr defaultColWidth="8.85546875" defaultRowHeight="28.5"/>
  <cols>
    <col min="1" max="1" width="9.140625" style="1" customWidth="1"/>
    <col min="2" max="2" width="8.85546875" style="1"/>
    <col min="3" max="3" width="54.7109375" style="1" customWidth="1"/>
    <col min="4" max="4" width="65.5703125" style="1" customWidth="1"/>
    <col min="5" max="5" width="12.140625" style="12" bestFit="1" customWidth="1"/>
    <col min="6" max="6" width="8.85546875" style="23" customWidth="1"/>
    <col min="7" max="7" width="11.42578125" style="1" customWidth="1"/>
    <col min="8" max="16384" width="8.85546875" style="1"/>
  </cols>
  <sheetData>
    <row r="1" spans="1:8" s="7" customFormat="1">
      <c r="A1" s="7" t="s">
        <v>26</v>
      </c>
      <c r="E1" s="8"/>
      <c r="F1" s="24"/>
    </row>
    <row r="2" spans="1:8">
      <c r="A2" s="29" t="s">
        <v>27</v>
      </c>
      <c r="B2" s="29"/>
      <c r="C2" s="29"/>
      <c r="D2" s="29"/>
      <c r="E2" s="29"/>
    </row>
    <row r="3" spans="1:8" ht="19.5" customHeight="1">
      <c r="A3" s="9" t="s">
        <v>0</v>
      </c>
      <c r="B3" s="9"/>
      <c r="C3" s="9" t="s">
        <v>1</v>
      </c>
      <c r="D3" s="9" t="s">
        <v>2</v>
      </c>
      <c r="E3" s="9" t="s">
        <v>25</v>
      </c>
      <c r="F3" s="9" t="s">
        <v>28</v>
      </c>
      <c r="G3" s="9" t="s">
        <v>29</v>
      </c>
      <c r="H3" s="9" t="s">
        <v>30</v>
      </c>
    </row>
    <row r="4" spans="1:8" ht="169.5" customHeight="1">
      <c r="A4" s="28" t="s">
        <v>3</v>
      </c>
      <c r="B4" s="9"/>
      <c r="C4" s="15" t="s">
        <v>55</v>
      </c>
      <c r="D4" s="14" t="s">
        <v>33</v>
      </c>
      <c r="E4" s="9">
        <v>733</v>
      </c>
      <c r="F4" s="9" t="s">
        <v>31</v>
      </c>
      <c r="G4" s="9"/>
      <c r="H4" s="9">
        <f>E4*G4</f>
        <v>0</v>
      </c>
    </row>
    <row r="5" spans="1:8" ht="168" customHeight="1">
      <c r="A5" s="28" t="s">
        <v>5</v>
      </c>
      <c r="B5" s="9"/>
      <c r="C5" s="15" t="s">
        <v>56</v>
      </c>
      <c r="D5" s="14" t="s">
        <v>34</v>
      </c>
      <c r="E5" s="9">
        <v>57</v>
      </c>
      <c r="F5" s="9" t="s">
        <v>31</v>
      </c>
      <c r="G5" s="9"/>
      <c r="H5" s="9">
        <f t="shared" ref="H5" si="0">E5*G5</f>
        <v>0</v>
      </c>
    </row>
    <row r="6" spans="1:8" ht="155.25" customHeight="1">
      <c r="A6" s="28" t="s">
        <v>7</v>
      </c>
      <c r="B6" s="9"/>
      <c r="C6" s="15" t="s">
        <v>18</v>
      </c>
      <c r="D6" s="14" t="s">
        <v>35</v>
      </c>
      <c r="E6" s="9">
        <v>85</v>
      </c>
      <c r="F6" s="9" t="s">
        <v>31</v>
      </c>
      <c r="G6" s="9"/>
      <c r="H6" s="9">
        <f t="shared" ref="H6:H24" si="1">E6*G6</f>
        <v>0</v>
      </c>
    </row>
    <row r="7" spans="1:8" s="3" customFormat="1" ht="167.25" customHeight="1">
      <c r="A7" s="28" t="s">
        <v>6</v>
      </c>
      <c r="B7" s="10"/>
      <c r="C7" s="15" t="s">
        <v>57</v>
      </c>
      <c r="D7" s="14" t="s">
        <v>36</v>
      </c>
      <c r="E7" s="9">
        <v>2</v>
      </c>
      <c r="F7" s="9" t="s">
        <v>31</v>
      </c>
      <c r="G7" s="9"/>
      <c r="H7" s="9">
        <f t="shared" si="1"/>
        <v>0</v>
      </c>
    </row>
    <row r="8" spans="1:8" s="3" customFormat="1" ht="158.25" customHeight="1">
      <c r="A8" s="28" t="s">
        <v>8</v>
      </c>
      <c r="B8" s="10"/>
      <c r="C8" s="16" t="s">
        <v>58</v>
      </c>
      <c r="D8" s="14" t="s">
        <v>37</v>
      </c>
      <c r="E8" s="9">
        <v>57</v>
      </c>
      <c r="F8" s="9" t="s">
        <v>31</v>
      </c>
      <c r="G8" s="9"/>
      <c r="H8" s="9">
        <f t="shared" si="1"/>
        <v>0</v>
      </c>
    </row>
    <row r="9" spans="1:8" s="3" customFormat="1" ht="150.75" customHeight="1">
      <c r="A9" s="28" t="s">
        <v>19</v>
      </c>
      <c r="B9" s="10"/>
      <c r="C9" s="16" t="s">
        <v>59</v>
      </c>
      <c r="D9" s="14" t="s">
        <v>38</v>
      </c>
      <c r="E9" s="9">
        <v>27</v>
      </c>
      <c r="F9" s="9" t="s">
        <v>31</v>
      </c>
      <c r="G9" s="9"/>
      <c r="H9" s="9">
        <f t="shared" si="1"/>
        <v>0</v>
      </c>
    </row>
    <row r="10" spans="1:8" s="3" customFormat="1" ht="135.6" customHeight="1">
      <c r="A10" s="28" t="s">
        <v>20</v>
      </c>
      <c r="B10" s="10"/>
      <c r="C10" s="16" t="s">
        <v>60</v>
      </c>
      <c r="D10" s="14" t="s">
        <v>39</v>
      </c>
      <c r="E10" s="9">
        <v>11</v>
      </c>
      <c r="F10" s="9" t="s">
        <v>31</v>
      </c>
      <c r="G10" s="9"/>
      <c r="H10" s="9">
        <f t="shared" si="1"/>
        <v>0</v>
      </c>
    </row>
    <row r="11" spans="1:8" s="3" customFormat="1" ht="165">
      <c r="A11" s="28" t="s">
        <v>4</v>
      </c>
      <c r="B11" s="10"/>
      <c r="C11" s="16" t="s">
        <v>61</v>
      </c>
      <c r="D11" s="14" t="s">
        <v>40</v>
      </c>
      <c r="E11" s="9">
        <v>142</v>
      </c>
      <c r="F11" s="9" t="s">
        <v>31</v>
      </c>
      <c r="G11" s="9"/>
      <c r="H11" s="9">
        <f t="shared" si="1"/>
        <v>0</v>
      </c>
    </row>
    <row r="12" spans="1:8" s="3" customFormat="1" ht="150">
      <c r="A12" s="28" t="s">
        <v>21</v>
      </c>
      <c r="B12" s="16"/>
      <c r="C12" s="16" t="s">
        <v>62</v>
      </c>
      <c r="D12" s="14" t="s">
        <v>41</v>
      </c>
      <c r="E12" s="9">
        <v>82</v>
      </c>
      <c r="F12" s="9" t="s">
        <v>31</v>
      </c>
      <c r="G12" s="9"/>
      <c r="H12" s="9">
        <f t="shared" si="1"/>
        <v>0</v>
      </c>
    </row>
    <row r="13" spans="1:8" s="3" customFormat="1" ht="150">
      <c r="A13" s="28" t="s">
        <v>22</v>
      </c>
      <c r="B13" s="16"/>
      <c r="C13" s="16" t="s">
        <v>62</v>
      </c>
      <c r="D13" s="14" t="s">
        <v>42</v>
      </c>
      <c r="E13" s="9">
        <v>79</v>
      </c>
      <c r="F13" s="9" t="s">
        <v>31</v>
      </c>
      <c r="G13" s="9"/>
      <c r="H13" s="9">
        <f t="shared" si="1"/>
        <v>0</v>
      </c>
    </row>
    <row r="14" spans="1:8" s="3" customFormat="1" ht="150">
      <c r="A14" s="28" t="s">
        <v>23</v>
      </c>
      <c r="B14" s="16"/>
      <c r="C14" s="16" t="s">
        <v>63</v>
      </c>
      <c r="D14" s="14" t="s">
        <v>43</v>
      </c>
      <c r="E14" s="9">
        <v>145</v>
      </c>
      <c r="F14" s="9" t="s">
        <v>31</v>
      </c>
      <c r="G14" s="9"/>
      <c r="H14" s="9">
        <f t="shared" si="1"/>
        <v>0</v>
      </c>
    </row>
    <row r="15" spans="1:8" s="3" customFormat="1" ht="150">
      <c r="A15" s="28" t="s">
        <v>24</v>
      </c>
      <c r="B15" s="16"/>
      <c r="C15" s="16" t="s">
        <v>63</v>
      </c>
      <c r="D15" s="14" t="s">
        <v>44</v>
      </c>
      <c r="E15" s="9">
        <v>169</v>
      </c>
      <c r="F15" s="9" t="s">
        <v>31</v>
      </c>
      <c r="G15" s="9"/>
      <c r="H15" s="9">
        <f t="shared" si="1"/>
        <v>0</v>
      </c>
    </row>
    <row r="16" spans="1:8" s="3" customFormat="1" ht="180">
      <c r="A16" s="28" t="s">
        <v>32</v>
      </c>
      <c r="B16" s="10"/>
      <c r="C16" s="17" t="s">
        <v>64</v>
      </c>
      <c r="D16" s="14" t="s">
        <v>45</v>
      </c>
      <c r="E16" s="9">
        <v>6</v>
      </c>
      <c r="F16" s="9" t="s">
        <v>31</v>
      </c>
      <c r="G16" s="9"/>
      <c r="H16" s="9">
        <f t="shared" ref="H16" si="2">E16*G16</f>
        <v>0</v>
      </c>
    </row>
    <row r="17" spans="1:8" s="3" customFormat="1" ht="177" customHeight="1">
      <c r="A17" s="28" t="s">
        <v>9</v>
      </c>
      <c r="B17" s="10"/>
      <c r="C17" s="17" t="s">
        <v>65</v>
      </c>
      <c r="D17" s="14" t="s">
        <v>46</v>
      </c>
      <c r="E17" s="9">
        <v>41</v>
      </c>
      <c r="F17" s="9" t="s">
        <v>31</v>
      </c>
      <c r="G17" s="9"/>
      <c r="H17" s="9">
        <f t="shared" si="1"/>
        <v>0</v>
      </c>
    </row>
    <row r="18" spans="1:8" s="3" customFormat="1" ht="177" customHeight="1">
      <c r="A18" s="28" t="s">
        <v>10</v>
      </c>
      <c r="B18" s="10"/>
      <c r="C18" s="16" t="s">
        <v>66</v>
      </c>
      <c r="D18" s="14" t="s">
        <v>47</v>
      </c>
      <c r="E18" s="9">
        <v>6</v>
      </c>
      <c r="F18" s="9" t="s">
        <v>31</v>
      </c>
      <c r="G18" s="9"/>
      <c r="H18" s="9">
        <f t="shared" si="1"/>
        <v>0</v>
      </c>
    </row>
    <row r="19" spans="1:8" s="3" customFormat="1" ht="190.15" customHeight="1">
      <c r="A19" s="28" t="s">
        <v>11</v>
      </c>
      <c r="B19" s="10"/>
      <c r="C19" s="17" t="s">
        <v>67</v>
      </c>
      <c r="D19" s="14" t="s">
        <v>48</v>
      </c>
      <c r="E19" s="9">
        <v>13</v>
      </c>
      <c r="F19" s="9" t="s">
        <v>31</v>
      </c>
      <c r="G19" s="9"/>
      <c r="H19" s="9">
        <f t="shared" si="1"/>
        <v>0</v>
      </c>
    </row>
    <row r="20" spans="1:8" s="3" customFormat="1" ht="157.15" customHeight="1">
      <c r="A20" s="28" t="s">
        <v>12</v>
      </c>
      <c r="B20" s="10"/>
      <c r="C20" s="18" t="s">
        <v>68</v>
      </c>
      <c r="D20" s="14" t="s">
        <v>49</v>
      </c>
      <c r="E20" s="9">
        <v>6</v>
      </c>
      <c r="F20" s="9" t="s">
        <v>31</v>
      </c>
      <c r="G20" s="9"/>
      <c r="H20" s="9">
        <f t="shared" si="1"/>
        <v>0</v>
      </c>
    </row>
    <row r="21" spans="1:8" s="3" customFormat="1" ht="150">
      <c r="A21" s="28" t="s">
        <v>13</v>
      </c>
      <c r="B21" s="10"/>
      <c r="C21" s="16" t="s">
        <v>69</v>
      </c>
      <c r="D21" s="14" t="s">
        <v>50</v>
      </c>
      <c r="E21" s="9">
        <v>60</v>
      </c>
      <c r="F21" s="9" t="s">
        <v>31</v>
      </c>
      <c r="G21" s="9"/>
      <c r="H21" s="9">
        <f t="shared" si="1"/>
        <v>0</v>
      </c>
    </row>
    <row r="22" spans="1:8" s="3" customFormat="1" ht="150">
      <c r="A22" s="28" t="s">
        <v>14</v>
      </c>
      <c r="B22" s="10"/>
      <c r="C22" s="16" t="s">
        <v>70</v>
      </c>
      <c r="D22" s="14" t="s">
        <v>51</v>
      </c>
      <c r="E22" s="9">
        <v>10</v>
      </c>
      <c r="F22" s="9" t="s">
        <v>31</v>
      </c>
      <c r="G22" s="9"/>
      <c r="H22" s="9">
        <f t="shared" si="1"/>
        <v>0</v>
      </c>
    </row>
    <row r="23" spans="1:8" s="3" customFormat="1" ht="150">
      <c r="A23" s="28" t="s">
        <v>15</v>
      </c>
      <c r="B23" s="10"/>
      <c r="C23" s="16" t="s">
        <v>71</v>
      </c>
      <c r="D23" s="14" t="s">
        <v>52</v>
      </c>
      <c r="E23" s="9">
        <v>23</v>
      </c>
      <c r="F23" s="9" t="s">
        <v>31</v>
      </c>
      <c r="G23" s="9"/>
      <c r="H23" s="9">
        <f t="shared" si="1"/>
        <v>0</v>
      </c>
    </row>
    <row r="24" spans="1:8" s="3" customFormat="1" ht="156" customHeight="1">
      <c r="A24" s="28" t="s">
        <v>16</v>
      </c>
      <c r="B24" s="10"/>
      <c r="C24" s="16" t="s">
        <v>72</v>
      </c>
      <c r="D24" s="27" t="s">
        <v>53</v>
      </c>
      <c r="E24" s="9">
        <v>44</v>
      </c>
      <c r="F24" s="9" t="s">
        <v>31</v>
      </c>
      <c r="G24" s="9"/>
      <c r="H24" s="9">
        <f t="shared" si="1"/>
        <v>0</v>
      </c>
    </row>
    <row r="25" spans="1:8" s="3" customFormat="1" ht="152.25" customHeight="1">
      <c r="A25" s="28" t="s">
        <v>17</v>
      </c>
      <c r="B25" s="10"/>
      <c r="C25" s="16" t="s">
        <v>72</v>
      </c>
      <c r="D25" s="27" t="s">
        <v>54</v>
      </c>
      <c r="E25" s="9">
        <v>44</v>
      </c>
      <c r="F25" s="9" t="s">
        <v>31</v>
      </c>
      <c r="G25" s="9"/>
      <c r="H25" s="9">
        <f>E25*G25</f>
        <v>0</v>
      </c>
    </row>
    <row r="26" spans="1:8" s="3" customFormat="1">
      <c r="A26" s="19"/>
      <c r="C26" s="20"/>
      <c r="D26" s="21"/>
      <c r="E26" s="22"/>
      <c r="F26" s="23"/>
    </row>
    <row r="27" spans="1:8">
      <c r="A27" s="19"/>
      <c r="B27" s="3"/>
      <c r="C27" s="20"/>
      <c r="D27" s="21"/>
      <c r="E27" s="22"/>
      <c r="G27" s="3"/>
      <c r="H27" s="3"/>
    </row>
    <row r="28" spans="1:8" s="3" customFormat="1">
      <c r="A28" s="19"/>
      <c r="C28" s="20"/>
      <c r="D28" s="21"/>
      <c r="E28" s="22"/>
      <c r="F28" s="23"/>
      <c r="G28" s="1"/>
      <c r="H28" s="1"/>
    </row>
    <row r="29" spans="1:8" s="3" customFormat="1">
      <c r="A29" s="19"/>
      <c r="C29" s="20"/>
      <c r="D29" s="21"/>
      <c r="E29" s="22"/>
      <c r="F29" s="23"/>
    </row>
    <row r="30" spans="1:8" s="3" customFormat="1">
      <c r="A30" s="19"/>
      <c r="C30" s="20"/>
      <c r="D30" s="21"/>
      <c r="E30" s="22"/>
      <c r="F30" s="23"/>
    </row>
    <row r="31" spans="1:8">
      <c r="A31" s="19"/>
      <c r="B31" s="3"/>
      <c r="C31" s="20"/>
      <c r="D31" s="21"/>
      <c r="E31" s="22"/>
      <c r="G31" s="3"/>
      <c r="H31" s="3"/>
    </row>
    <row r="32" spans="1:8" s="3" customFormat="1">
      <c r="A32" s="19"/>
      <c r="C32" s="20"/>
      <c r="D32" s="21"/>
      <c r="E32" s="22"/>
      <c r="F32" s="23"/>
      <c r="G32" s="1"/>
      <c r="H32" s="1"/>
    </row>
    <row r="33" spans="1:8">
      <c r="A33" s="19"/>
      <c r="B33" s="3"/>
      <c r="C33" s="20"/>
      <c r="D33" s="21"/>
      <c r="E33" s="22"/>
      <c r="G33" s="3"/>
      <c r="H33" s="3"/>
    </row>
    <row r="34" spans="1:8" s="3" customFormat="1">
      <c r="A34" s="19"/>
      <c r="C34" s="20"/>
      <c r="D34" s="21"/>
      <c r="E34" s="22"/>
      <c r="F34" s="23"/>
      <c r="G34" s="1"/>
      <c r="H34" s="1"/>
    </row>
    <row r="35" spans="1:8">
      <c r="A35" s="19"/>
      <c r="B35" s="3"/>
      <c r="C35" s="20"/>
      <c r="D35" s="21"/>
      <c r="E35" s="22"/>
      <c r="G35" s="3"/>
      <c r="H35" s="3"/>
    </row>
    <row r="36" spans="1:8" s="3" customFormat="1">
      <c r="A36" s="19"/>
      <c r="C36" s="20"/>
      <c r="D36" s="21"/>
      <c r="E36" s="22"/>
      <c r="F36" s="23"/>
      <c r="G36" s="1"/>
      <c r="H36" s="1"/>
    </row>
    <row r="37" spans="1:8">
      <c r="A37" s="19"/>
      <c r="B37" s="3"/>
      <c r="C37" s="20"/>
      <c r="D37" s="21"/>
      <c r="E37" s="22"/>
      <c r="G37" s="3"/>
      <c r="H37" s="3"/>
    </row>
    <row r="38" spans="1:8" s="3" customFormat="1">
      <c r="A38" s="19"/>
      <c r="C38" s="20"/>
      <c r="D38" s="21"/>
      <c r="E38" s="22"/>
      <c r="F38" s="23"/>
      <c r="G38" s="1"/>
      <c r="H38" s="1"/>
    </row>
    <row r="39" spans="1:8">
      <c r="A39" s="19"/>
      <c r="B39" s="3"/>
      <c r="C39" s="20"/>
      <c r="D39" s="21"/>
      <c r="E39" s="22"/>
      <c r="G39" s="3"/>
      <c r="H39" s="3"/>
    </row>
    <row r="40" spans="1:8">
      <c r="A40" s="19"/>
      <c r="B40" s="3"/>
      <c r="C40" s="20"/>
      <c r="D40" s="21"/>
      <c r="E40" s="22"/>
    </row>
    <row r="41" spans="1:8">
      <c r="A41" s="19"/>
      <c r="B41" s="3"/>
      <c r="C41" s="20"/>
      <c r="D41" s="21"/>
      <c r="E41" s="22"/>
    </row>
    <row r="42" spans="1:8">
      <c r="A42" s="19"/>
      <c r="B42" s="3"/>
      <c r="C42" s="20"/>
      <c r="D42" s="21"/>
      <c r="E42" s="22"/>
    </row>
    <row r="43" spans="1:8">
      <c r="A43" s="19"/>
      <c r="B43" s="3"/>
      <c r="C43" s="20"/>
      <c r="D43" s="21"/>
      <c r="E43" s="22"/>
    </row>
    <row r="44" spans="1:8">
      <c r="A44" s="19"/>
      <c r="B44" s="3"/>
      <c r="C44" s="20"/>
      <c r="D44" s="21"/>
      <c r="E44" s="22"/>
    </row>
    <row r="45" spans="1:8">
      <c r="A45" s="19"/>
      <c r="B45" s="3"/>
      <c r="C45" s="20"/>
      <c r="D45" s="21"/>
      <c r="E45" s="22"/>
    </row>
    <row r="46" spans="1:8">
      <c r="A46" s="19"/>
      <c r="B46" s="3"/>
      <c r="C46" s="20"/>
      <c r="D46" s="21"/>
      <c r="E46" s="22"/>
    </row>
    <row r="47" spans="1:8">
      <c r="A47" s="19"/>
      <c r="B47" s="3"/>
      <c r="C47" s="20"/>
      <c r="D47" s="21"/>
      <c r="E47" s="22"/>
    </row>
    <row r="48" spans="1:8" s="3" customFormat="1">
      <c r="A48" s="19"/>
      <c r="C48" s="20"/>
      <c r="D48" s="21"/>
      <c r="E48" s="22"/>
      <c r="F48" s="23"/>
      <c r="G48" s="1"/>
      <c r="H48" s="1"/>
    </row>
    <row r="49" spans="1:8">
      <c r="A49" s="19"/>
      <c r="B49" s="3"/>
      <c r="C49" s="20"/>
      <c r="D49" s="21"/>
      <c r="E49" s="22"/>
      <c r="G49" s="3"/>
      <c r="H49" s="3"/>
    </row>
    <row r="50" spans="1:8">
      <c r="A50" s="19"/>
      <c r="B50" s="3"/>
      <c r="C50" s="20"/>
      <c r="D50" s="21"/>
      <c r="E50" s="22"/>
    </row>
    <row r="51" spans="1:8">
      <c r="A51" s="19"/>
      <c r="B51" s="3"/>
      <c r="C51" s="20"/>
      <c r="D51" s="21"/>
      <c r="E51" s="22"/>
    </row>
    <row r="52" spans="1:8" s="3" customFormat="1">
      <c r="A52" s="19"/>
      <c r="C52" s="20"/>
      <c r="D52" s="21"/>
      <c r="E52" s="22"/>
      <c r="F52" s="23"/>
      <c r="G52" s="1"/>
      <c r="H52" s="1"/>
    </row>
    <row r="53" spans="1:8">
      <c r="A53" s="19"/>
      <c r="B53" s="3"/>
      <c r="C53" s="20"/>
      <c r="D53" s="21"/>
      <c r="E53" s="22"/>
      <c r="G53" s="3"/>
      <c r="H53" s="3"/>
    </row>
    <row r="54" spans="1:8">
      <c r="A54" s="19"/>
      <c r="B54" s="3"/>
      <c r="C54" s="20"/>
      <c r="D54" s="21"/>
      <c r="E54" s="22"/>
    </row>
    <row r="55" spans="1:8" s="3" customFormat="1">
      <c r="A55" s="19"/>
      <c r="C55" s="20"/>
      <c r="D55" s="21"/>
      <c r="E55" s="22"/>
      <c r="F55" s="23"/>
      <c r="G55" s="1"/>
      <c r="H55" s="1"/>
    </row>
    <row r="56" spans="1:8">
      <c r="A56" s="19"/>
      <c r="B56" s="3"/>
      <c r="C56" s="20"/>
      <c r="D56" s="21"/>
      <c r="E56" s="22"/>
      <c r="G56" s="3"/>
      <c r="H56" s="3"/>
    </row>
    <row r="57" spans="1:8">
      <c r="A57" s="19"/>
      <c r="B57" s="3"/>
      <c r="C57" s="20"/>
      <c r="D57" s="21"/>
      <c r="E57" s="22"/>
    </row>
    <row r="58" spans="1:8" s="3" customFormat="1">
      <c r="A58" s="19"/>
      <c r="C58" s="20"/>
      <c r="D58" s="21"/>
      <c r="E58" s="22"/>
      <c r="F58" s="23"/>
      <c r="G58" s="1"/>
      <c r="H58" s="1"/>
    </row>
    <row r="59" spans="1:8">
      <c r="A59" s="19"/>
      <c r="B59" s="3"/>
      <c r="C59" s="20"/>
      <c r="D59" s="21"/>
      <c r="E59" s="22"/>
      <c r="G59" s="3"/>
      <c r="H59" s="3"/>
    </row>
    <row r="60" spans="1:8">
      <c r="A60" s="19"/>
      <c r="B60" s="3"/>
      <c r="C60" s="20"/>
      <c r="D60" s="21"/>
      <c r="E60" s="22"/>
    </row>
    <row r="61" spans="1:8" s="3" customFormat="1">
      <c r="A61" s="19"/>
      <c r="C61" s="20"/>
      <c r="D61" s="21"/>
      <c r="E61" s="22"/>
      <c r="F61" s="23"/>
      <c r="G61" s="1"/>
      <c r="H61" s="1"/>
    </row>
    <row r="62" spans="1:8">
      <c r="A62" s="19"/>
      <c r="B62" s="3"/>
      <c r="C62" s="20"/>
      <c r="D62" s="21"/>
      <c r="E62" s="22"/>
      <c r="G62" s="3"/>
      <c r="H62" s="3"/>
    </row>
    <row r="63" spans="1:8">
      <c r="A63" s="19"/>
      <c r="B63" s="3"/>
      <c r="C63" s="20"/>
      <c r="D63" s="21"/>
      <c r="E63" s="22"/>
    </row>
    <row r="64" spans="1:8">
      <c r="A64" s="19"/>
      <c r="B64" s="3"/>
      <c r="C64" s="20"/>
      <c r="D64" s="21"/>
      <c r="E64" s="22"/>
    </row>
    <row r="65" spans="1:8">
      <c r="A65" s="19"/>
      <c r="B65" s="3"/>
      <c r="C65" s="20"/>
      <c r="D65" s="21"/>
      <c r="E65" s="22"/>
    </row>
    <row r="66" spans="1:8">
      <c r="A66" s="19"/>
      <c r="B66" s="3"/>
      <c r="C66" s="20"/>
      <c r="D66" s="21"/>
      <c r="E66" s="22"/>
    </row>
    <row r="67" spans="1:8">
      <c r="A67" s="19"/>
      <c r="B67" s="3"/>
      <c r="C67" s="5"/>
      <c r="D67" s="21"/>
      <c r="E67" s="22"/>
    </row>
    <row r="68" spans="1:8">
      <c r="C68" s="6"/>
      <c r="D68" s="5"/>
    </row>
    <row r="69" spans="1:8">
      <c r="C69" s="5"/>
      <c r="D69" s="6"/>
      <c r="E69" s="13"/>
    </row>
    <row r="70" spans="1:8" s="3" customFormat="1">
      <c r="A70" s="1"/>
      <c r="B70" s="1"/>
      <c r="C70" s="6"/>
      <c r="D70" s="5"/>
      <c r="E70" s="12"/>
      <c r="F70" s="23"/>
      <c r="G70" s="1"/>
      <c r="H70" s="1"/>
    </row>
    <row r="71" spans="1:8" s="3" customFormat="1">
      <c r="C71" s="6"/>
      <c r="D71" s="6"/>
      <c r="E71" s="11"/>
      <c r="F71" s="25"/>
    </row>
    <row r="72" spans="1:8">
      <c r="A72" s="3"/>
      <c r="B72" s="3"/>
      <c r="C72" s="6"/>
      <c r="D72" s="6"/>
      <c r="E72" s="13"/>
      <c r="F72" s="25"/>
      <c r="G72" s="3"/>
      <c r="H72" s="3"/>
    </row>
    <row r="73" spans="1:8" s="3" customFormat="1">
      <c r="A73" s="1"/>
      <c r="B73" s="1"/>
      <c r="C73" s="6"/>
      <c r="D73" s="6"/>
      <c r="E73" s="12"/>
      <c r="F73" s="26"/>
      <c r="G73" s="1"/>
      <c r="H73" s="1"/>
    </row>
    <row r="74" spans="1:8" s="3" customFormat="1">
      <c r="C74" s="6"/>
      <c r="D74" s="6"/>
      <c r="E74" s="11"/>
      <c r="F74" s="25"/>
    </row>
    <row r="75" spans="1:8" s="3" customFormat="1">
      <c r="C75" s="6"/>
      <c r="D75" s="6"/>
      <c r="E75" s="13"/>
      <c r="F75" s="25"/>
    </row>
    <row r="76" spans="1:8" s="3" customFormat="1">
      <c r="C76" s="6"/>
      <c r="D76" s="6"/>
      <c r="E76" s="11"/>
      <c r="F76" s="25"/>
    </row>
    <row r="77" spans="1:8" s="3" customFormat="1">
      <c r="C77" s="4"/>
      <c r="D77" s="6"/>
      <c r="E77" s="13"/>
      <c r="F77" s="25"/>
    </row>
    <row r="78" spans="1:8">
      <c r="A78" s="3"/>
      <c r="B78" s="3"/>
      <c r="C78" s="2"/>
      <c r="D78" s="4"/>
      <c r="E78" s="13"/>
      <c r="F78" s="25"/>
      <c r="G78" s="3"/>
      <c r="H78" s="3"/>
    </row>
    <row r="79" spans="1:8">
      <c r="C79" s="2"/>
      <c r="D79" s="2"/>
      <c r="E79" s="13"/>
    </row>
    <row r="80" spans="1:8" s="3" customFormat="1">
      <c r="A80" s="1"/>
      <c r="B80" s="1"/>
      <c r="C80" s="4"/>
      <c r="D80" s="2"/>
      <c r="E80" s="12"/>
      <c r="F80" s="26"/>
      <c r="G80" s="1"/>
      <c r="H80" s="1"/>
    </row>
    <row r="81" spans="1:8">
      <c r="A81" s="4"/>
      <c r="B81" s="3"/>
      <c r="C81" s="2"/>
      <c r="D81" s="4"/>
      <c r="E81" s="13"/>
      <c r="F81" s="25"/>
      <c r="G81" s="3"/>
      <c r="H81" s="3"/>
    </row>
    <row r="82" spans="1:8">
      <c r="D82" s="2"/>
      <c r="F82" s="26"/>
    </row>
    <row r="83" spans="1:8" s="3" customFormat="1">
      <c r="A83" s="1"/>
      <c r="B83" s="1"/>
      <c r="C83" s="4"/>
      <c r="D83" s="1"/>
      <c r="E83" s="12"/>
      <c r="F83" s="23"/>
      <c r="G83" s="1"/>
      <c r="H83" s="1"/>
    </row>
    <row r="84" spans="1:8">
      <c r="A84" s="3"/>
      <c r="B84" s="3"/>
      <c r="C84" s="2"/>
      <c r="D84" s="4"/>
      <c r="E84" s="13"/>
      <c r="F84" s="25"/>
      <c r="G84" s="3"/>
      <c r="H84" s="3"/>
    </row>
    <row r="85" spans="1:8">
      <c r="D85" s="2"/>
      <c r="F85" s="26"/>
    </row>
    <row r="86" spans="1:8" s="3" customFormat="1">
      <c r="A86" s="1"/>
      <c r="B86" s="1"/>
      <c r="C86" s="4"/>
      <c r="D86" s="1"/>
      <c r="E86" s="12"/>
      <c r="F86" s="23"/>
      <c r="G86" s="1"/>
      <c r="H86" s="1"/>
    </row>
    <row r="87" spans="1:8">
      <c r="A87" s="3"/>
      <c r="B87" s="3"/>
      <c r="C87" s="2"/>
      <c r="D87" s="4"/>
      <c r="E87" s="13"/>
      <c r="F87" s="25"/>
      <c r="G87" s="3"/>
      <c r="H87" s="3"/>
    </row>
    <row r="88" spans="1:8">
      <c r="D88" s="2"/>
      <c r="E88" s="13"/>
    </row>
    <row r="89" spans="1:8" s="3" customFormat="1">
      <c r="A89" s="1"/>
      <c r="B89" s="1"/>
      <c r="C89" s="4"/>
      <c r="D89" s="1"/>
      <c r="E89" s="12"/>
      <c r="F89" s="23"/>
      <c r="G89" s="1"/>
      <c r="H89" s="1"/>
    </row>
    <row r="90" spans="1:8">
      <c r="A90" s="4"/>
      <c r="B90" s="3"/>
      <c r="C90" s="2"/>
      <c r="D90" s="4"/>
      <c r="E90" s="13"/>
      <c r="F90" s="25"/>
      <c r="G90" s="3"/>
      <c r="H90" s="3"/>
    </row>
    <row r="91" spans="1:8">
      <c r="D91" s="2"/>
      <c r="F91" s="26"/>
    </row>
    <row r="92" spans="1:8" s="3" customFormat="1">
      <c r="A92" s="1"/>
      <c r="B92" s="1"/>
      <c r="C92" s="4"/>
      <c r="D92" s="1"/>
      <c r="E92" s="12"/>
      <c r="F92" s="23"/>
      <c r="G92" s="1"/>
      <c r="H92" s="1"/>
    </row>
    <row r="93" spans="1:8">
      <c r="A93" s="3"/>
      <c r="B93" s="3"/>
      <c r="C93" s="2"/>
      <c r="D93" s="4"/>
      <c r="E93" s="13"/>
      <c r="F93" s="25"/>
      <c r="G93" s="3"/>
      <c r="H93" s="3"/>
    </row>
    <row r="94" spans="1:8">
      <c r="D94" s="2"/>
      <c r="F94" s="26"/>
    </row>
    <row r="95" spans="1:8" s="3" customFormat="1">
      <c r="A95" s="1"/>
      <c r="B95" s="1"/>
      <c r="C95" s="4"/>
      <c r="D95" s="1"/>
      <c r="E95" s="12"/>
      <c r="F95" s="23"/>
      <c r="G95" s="1"/>
      <c r="H95" s="1"/>
    </row>
    <row r="96" spans="1:8">
      <c r="A96" s="3"/>
      <c r="B96" s="3"/>
      <c r="D96" s="4"/>
      <c r="E96" s="13"/>
      <c r="F96" s="25"/>
      <c r="G96" s="3"/>
      <c r="H96" s="3"/>
    </row>
  </sheetData>
  <mergeCells count="1">
    <mergeCell ref="A2:E2"/>
  </mergeCells>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DB950E-5D7F-4E8D-B7E9-3B21CFA62C62}">
  <ds:schemaRef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65f81741-47fa-4fe3-bcb1-4acbb3eb5e22"/>
    <ds:schemaRef ds:uri="04e1ef6c-ce64-45af-a32c-fb13659adb7d"/>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2026-06-24T07:26:05Z</cp:lastPrinted>
  <dcterms:created xsi:type="dcterms:W3CDTF">2019-03-14T07:56:57Z</dcterms:created>
  <dcterms:modified xsi:type="dcterms:W3CDTF">2026-07-02T13:30:07Z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2026-07-02T13:29:49Z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f9adf5f5-6749-4a75-9e92-898dbf37897c</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